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март\Приложения\"/>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12(1)'!$A$1:$AH$39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AG38" i="11" l="1"/>
  <c r="AH38" i="11"/>
  <c r="AG36" i="11"/>
  <c r="AH36" i="11"/>
  <c r="AG37" i="11"/>
  <c r="AH37" i="11"/>
  <c r="H35" i="11"/>
  <c r="I35" i="11"/>
  <c r="J35" i="11"/>
  <c r="K35" i="11"/>
  <c r="L35" i="11"/>
  <c r="M35" i="11"/>
  <c r="N35" i="11"/>
  <c r="O35" i="11"/>
  <c r="P35" i="11"/>
  <c r="Q35" i="11"/>
  <c r="R35" i="11"/>
  <c r="S35" i="11"/>
  <c r="T35" i="11"/>
  <c r="U35" i="11"/>
  <c r="V35" i="11"/>
  <c r="W35" i="11"/>
  <c r="X35" i="11"/>
  <c r="Y35" i="11"/>
  <c r="Z35" i="11"/>
  <c r="AA35" i="11"/>
  <c r="AB35" i="11"/>
  <c r="AC35" i="11"/>
  <c r="AD35" i="11"/>
  <c r="AE35" i="11"/>
  <c r="AF35" i="11"/>
  <c r="F35" i="11"/>
  <c r="AH35" i="11" s="1"/>
  <c r="G35" i="11"/>
  <c r="E35" i="11"/>
  <c r="AG35" i="11" s="1"/>
  <c r="C36" i="11"/>
  <c r="C37" i="11"/>
  <c r="C38" i="11"/>
  <c r="C18" i="11"/>
  <c r="C19" i="11"/>
  <c r="C20" i="11"/>
  <c r="C21" i="11"/>
  <c r="C22" i="11"/>
  <c r="C23" i="11"/>
  <c r="C24" i="11"/>
  <c r="C25" i="11"/>
  <c r="C26" i="11"/>
  <c r="C27" i="11"/>
  <c r="C28" i="11"/>
  <c r="C30" i="11"/>
  <c r="C31" i="11"/>
  <c r="C32" i="11"/>
  <c r="C33" i="11"/>
  <c r="C34" i="11"/>
  <c r="C35" i="11"/>
  <c r="V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<sst xmlns="http://schemas.openxmlformats.org/spreadsheetml/2006/main" count="99" uniqueCount="86">
  <si>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</si>
  <si>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</si>
  <si>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</si>
  <si>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</si>
  <si>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</si>
  <si>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</si>
  <si>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</si>
  <si>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</si>
  <si>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</si>
  <si>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</si>
  <si>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</si>
  <si>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</si>
  <si>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</si>
  <si>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</si>
  <si>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</si>
  <si>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</si>
  <si>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</si>
  <si>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</si>
  <si>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</si>
  <si>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</si>
  <si>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</si>
  <si>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от ________________№_____</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</si>
  <si>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</si>
  <si>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</si>
  <si>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</si>
  <si>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</si>
  <si>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</si>
  <si>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</si>
  <si>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</si>
  <si>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</si>
  <si>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</si>
  <si>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Расходы за счет средств федерального бюджета текущего года</t>
  </si>
  <si>
    <t>3</t>
  </si>
  <si>
    <t>4</t>
  </si>
  <si>
    <t>5</t>
  </si>
  <si>
    <t>6</t>
  </si>
  <si>
    <t>7</t>
  </si>
  <si>
    <t>8</t>
  </si>
  <si>
    <t>9</t>
  </si>
  <si>
    <t>10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</si>
  <si>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</si>
  <si>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Министерство транспорта и дорожного строительства Камчатского края</t>
  </si>
  <si>
    <t>05302R0270</t>
  </si>
  <si>
    <t>11</t>
  </si>
  <si>
    <t>12</t>
  </si>
  <si>
    <t>13</t>
  </si>
  <si>
    <t>14</t>
  </si>
  <si>
    <t>15</t>
  </si>
  <si>
    <t>16</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</si>
  <si>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</si>
  <si>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</si>
  <si>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</si>
  <si>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</si>
  <si>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</si>
  <si>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</si>
  <si>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</si>
  <si>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</si>
  <si>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</si>
  <si>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</si>
  <si>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</si>
  <si>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</si>
  <si>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</si>
  <si>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</si>
  <si>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</si>
  <si>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</si>
  <si>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</si>
  <si>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</si>
  <si>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</si>
  <si>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13109R5110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</si>
  <si>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</si>
  <si>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</si>
  <si>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</si>
  <si>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</si>
  <si>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</si>
  <si>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</si>
  <si>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</si>
  <si>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</si>
  <si>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</si>
  <si>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</si>
  <si>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</si>
  <si>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</si>
  <si>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</si>
  <si>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</si>
  <si>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</si>
  <si>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12</t>
  </si>
  <si>
    <r>
      <t>"Приложение 13</t>
    </r>
    <r>
      <rPr>
        <sz val="18"/>
        <rFont val="Calibri"/>
        <family val="2"/>
        <charset val="204"/>
      </rPr>
      <t>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</si>
</sst>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2" fillId="0" borderId="3" xfId="0" applyFont="1" applyFill="1" applyBorder="1" applyAlignment="1">
      <alignment horizontal="center" wrapText="1"/>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69"/>
  <sheetViews>
    <sheetView tabSelected="1" view="pageBreakPreview" topLeftCell="S1" zoomScale="70" zoomScaleNormal="70" zoomScaleSheetLayoutView="70" workbookViewId="0">
      <selection activeCell="AH36" sqref="AH36:AH37"/>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2018</v>
      </c>
      <c r="V1" s="11" t="s">
        <v>84</v>
      </c>
    </row>
    <row r="2" spans="1:47" ht="23.25" x14ac:dyDescent="0.35">
      <c r="A2" s="57" t="s">
        <v>25</v>
      </c>
      <c r="V2" s="11" t="s">
        <v>12</v>
      </c>
    </row>
    <row r="3" spans="1:47" ht="23.25" x14ac:dyDescent="0.35">
      <c r="A3" s="59" t="s">
        <v>24</v>
      </c>
      <c r="V3" s="11" t="s">
        <v>22</v>
      </c>
    </row>
    <row r="4" spans="1:47" ht="23.25" x14ac:dyDescent="0.35">
      <c r="V4" s="11" t="str">
        <f>CONCATENATE("""О краевом бюджете на ",Year," год")</f>
        <v>"О краевом бюджете на 2018 год</v>
      </c>
    </row>
    <row r="5" spans="1:47" ht="23.25" x14ac:dyDescent="0.35">
      <c r="V5" s="11" t="str">
        <f>CONCATENATE("и на плановый период ",Year+1," и ",Year+2," годов""")</f>
        <v>и на плановый период 2019 и 2020 годов"</v>
      </c>
    </row>
    <row r="6" spans="1:47" ht="23.25" x14ac:dyDescent="0.35">
      <c r="V6" s="11" t="s">
        <v>21</v>
      </c>
    </row>
    <row r="7" spans="1:47" ht="22.5" customHeight="1" x14ac:dyDescent="0.25"/>
    <row r="8" spans="1:47" ht="23.25" x14ac:dyDescent="0.35">
      <c r="A8" s="10"/>
      <c r="B8" s="7"/>
      <c r="C8" s="7"/>
      <c r="D8" s="7"/>
      <c r="E8" s="2"/>
      <c r="F8" s="2"/>
      <c r="G8" s="2"/>
      <c r="H8" s="2"/>
      <c r="I8" s="2"/>
      <c r="J8" s="2"/>
      <c r="K8" s="2"/>
      <c r="L8" s="2"/>
      <c r="M8" s="2"/>
      <c r="N8" s="2"/>
      <c r="O8" s="2"/>
      <c r="Q8" s="2"/>
      <c r="R8" s="2"/>
      <c r="S8" s="2"/>
      <c r="T8" s="2"/>
      <c r="U8" s="3"/>
      <c r="V8" s="11" t="s">
        <v>85</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2018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2019 и 2020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24.11.2017 № 160</v>
      </c>
      <c r="W12" s="3"/>
      <c r="X12" s="3"/>
      <c r="AC12" s="2"/>
      <c r="AD12" s="2"/>
      <c r="AE12" s="2"/>
      <c r="AI12" s="25"/>
      <c r="AJ12" s="2"/>
      <c r="AK12" s="2"/>
      <c r="AL12" s="2"/>
      <c r="AM12" s="2"/>
      <c r="AN12" s="2"/>
      <c r="AO12" s="2"/>
      <c r="AP12" s="2"/>
      <c r="AQ12" s="2"/>
      <c r="AR12" s="2"/>
      <c r="AS12" s="2"/>
      <c r="AT12" s="2"/>
      <c r="AU12" s="2"/>
    </row>
    <row r="13" spans="1:47" ht="42" customHeight="1" x14ac:dyDescent="0.3">
      <c r="A13" s="61"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2019 и 2020 годов</v>
      </c>
      <c r="B13" s="61"/>
      <c r="C13" s="61"/>
      <c r="D13" s="61"/>
      <c r="E13" s="61"/>
      <c r="F13" s="61"/>
      <c r="G13" s="61"/>
      <c r="H13" s="61"/>
      <c r="I13" s="61"/>
      <c r="J13" s="61"/>
      <c r="K13" s="61"/>
      <c r="L13" s="61"/>
      <c r="M13" s="61"/>
      <c r="N13" s="61"/>
      <c r="O13" s="61"/>
      <c r="P13" s="61"/>
      <c r="Q13" s="61"/>
      <c r="R13" s="61"/>
      <c r="S13" s="61"/>
      <c r="T13" s="61"/>
      <c r="U13" s="61"/>
      <c r="V13" s="61"/>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0" t="s">
        <v>17</v>
      </c>
      <c r="B15" s="78" t="s">
        <v>14</v>
      </c>
      <c r="C15" s="78" t="s">
        <v>15</v>
      </c>
      <c r="D15" s="78" t="s">
        <v>16</v>
      </c>
      <c r="E15" s="72" t="s">
        <v>20</v>
      </c>
      <c r="F15" s="73"/>
      <c r="G15" s="74" t="s">
        <v>0</v>
      </c>
      <c r="H15" s="75"/>
      <c r="I15" s="62" t="s">
        <v>1</v>
      </c>
      <c r="J15" s="63"/>
      <c r="K15" s="76" t="s">
        <v>18</v>
      </c>
      <c r="L15" s="77"/>
      <c r="M15" s="64" t="s">
        <v>2</v>
      </c>
      <c r="N15" s="65"/>
      <c r="O15" s="62" t="s">
        <v>3</v>
      </c>
      <c r="P15" s="63"/>
      <c r="Q15" s="62" t="s">
        <v>4</v>
      </c>
      <c r="R15" s="63"/>
      <c r="S15" s="68" t="s">
        <v>5</v>
      </c>
      <c r="T15" s="69"/>
      <c r="U15" s="68" t="s">
        <v>6</v>
      </c>
      <c r="V15" s="69"/>
      <c r="W15" s="68" t="s">
        <v>11</v>
      </c>
      <c r="X15" s="69"/>
      <c r="Y15" s="68" t="s">
        <v>7</v>
      </c>
      <c r="Z15" s="69"/>
      <c r="AA15" s="68" t="s">
        <v>8</v>
      </c>
      <c r="AB15" s="69"/>
      <c r="AC15" s="68" t="s">
        <v>9</v>
      </c>
      <c r="AD15" s="69"/>
      <c r="AE15" s="68" t="s">
        <v>10</v>
      </c>
      <c r="AF15" s="69"/>
      <c r="AG15" s="66" t="s">
        <v>19</v>
      </c>
      <c r="AH15" s="67"/>
      <c r="AI15" s="26"/>
      <c r="AJ15" s="18"/>
      <c r="AK15" s="18"/>
      <c r="AL15" s="18"/>
      <c r="AM15" s="18"/>
      <c r="AN15" s="18"/>
      <c r="AO15" s="18"/>
      <c r="AP15" s="18"/>
      <c r="AQ15" s="18"/>
      <c r="AR15" s="18"/>
      <c r="AS15" s="18"/>
      <c r="AT15" s="18"/>
      <c r="AU15" s="18"/>
    </row>
    <row r="16" spans="1:47" s="19" customFormat="1" ht="18.75" x14ac:dyDescent="0.2">
      <c r="A16" s="71"/>
      <c r="B16" s="78"/>
      <c r="C16" s="78"/>
      <c r="D16" s="78"/>
      <c r="E16" s="32">
        <f>Year+1</f>
        <v>2019</v>
      </c>
      <c r="F16" s="32">
        <f>Year+2</f>
        <v>2020</v>
      </c>
      <c r="G16" s="32">
        <f>Year+1</f>
        <v>2019</v>
      </c>
      <c r="H16" s="32">
        <f>Year+2</f>
        <v>2020</v>
      </c>
      <c r="I16" s="32">
        <f>Year+1</f>
        <v>2019</v>
      </c>
      <c r="J16" s="32">
        <f>Year+2</f>
        <v>2020</v>
      </c>
      <c r="K16" s="32">
        <f>Year+1</f>
        <v>2019</v>
      </c>
      <c r="L16" s="32">
        <f>Year+2</f>
        <v>2020</v>
      </c>
      <c r="M16" s="32">
        <f>Year+1</f>
        <v>2019</v>
      </c>
      <c r="N16" s="32">
        <f>Year+2</f>
        <v>2020</v>
      </c>
      <c r="O16" s="32">
        <f>Year+1</f>
        <v>2019</v>
      </c>
      <c r="P16" s="32">
        <f>Year+2</f>
        <v>2020</v>
      </c>
      <c r="Q16" s="32">
        <f>Year+1</f>
        <v>2019</v>
      </c>
      <c r="R16" s="32">
        <f>Year+2</f>
        <v>2020</v>
      </c>
      <c r="S16" s="32">
        <f>Year+1</f>
        <v>2019</v>
      </c>
      <c r="T16" s="32">
        <f>Year+2</f>
        <v>2020</v>
      </c>
      <c r="U16" s="32">
        <f>Year+1</f>
        <v>2019</v>
      </c>
      <c r="V16" s="32">
        <f>Year+2</f>
        <v>2020</v>
      </c>
      <c r="W16" s="32">
        <f>Year+1</f>
        <v>2019</v>
      </c>
      <c r="X16" s="32">
        <f>Year+2</f>
        <v>2020</v>
      </c>
      <c r="Y16" s="32">
        <f>Year+1</f>
        <v>2019</v>
      </c>
      <c r="Z16" s="32">
        <f>Year+2</f>
        <v>2020</v>
      </c>
      <c r="AA16" s="32">
        <f>Year+1</f>
        <v>2019</v>
      </c>
      <c r="AB16" s="32">
        <f>Year+2</f>
        <v>2020</v>
      </c>
      <c r="AC16" s="32">
        <f>Year+1</f>
        <v>2019</v>
      </c>
      <c r="AD16" s="32">
        <f>Year+2</f>
        <v>2020</v>
      </c>
      <c r="AE16" s="32">
        <f>Year+1</f>
        <v>2019</v>
      </c>
      <c r="AF16" s="32">
        <f>Year+2</f>
        <v>2020</v>
      </c>
      <c r="AG16" s="33">
        <f>Year+1</f>
        <v>2019</v>
      </c>
      <c r="AH16" s="33">
        <f>Year+2</f>
        <v>2020</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60">
        <v>33</v>
      </c>
      <c r="AH17" s="60">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26</v>
      </c>
      <c r="B18" s="38" t="s">
        <v>27</v>
      </c>
      <c r="C18" s="39" t="str">
        <f t="shared" ref="C18:C28" si="0">MID(AI18,1,2)&amp;" "&amp;MID(AI18,3,1)&amp;" "&amp;MID(AI18,4,2)&amp;" "&amp;MID(AI18,6,5)</f>
        <v>02 1 07 40070</v>
      </c>
      <c r="D18" s="39" t="s">
        <v>28</v>
      </c>
      <c r="E18" s="40"/>
      <c r="F18" s="40"/>
      <c r="G18" s="40">
        <v>613686.98300000001</v>
      </c>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v>613686.98300000001</v>
      </c>
      <c r="AH18" s="42"/>
      <c r="AI18" s="16" t="s">
        <v>29</v>
      </c>
      <c r="AJ18" s="16"/>
      <c r="AK18" s="16"/>
      <c r="AL18" s="16"/>
      <c r="AM18" s="16"/>
      <c r="AN18" s="16"/>
      <c r="AO18" s="16"/>
      <c r="AP18" s="16"/>
      <c r="AQ18" s="16"/>
      <c r="AR18" s="16"/>
      <c r="AS18" s="16"/>
      <c r="AT18" s="16"/>
      <c r="AU18" s="16"/>
    </row>
    <row r="19" spans="1:64" s="17" customFormat="1" ht="150" x14ac:dyDescent="0.3">
      <c r="A19" s="37" t="s">
        <v>30</v>
      </c>
      <c r="B19" s="38" t="s">
        <v>40</v>
      </c>
      <c r="C19" s="39" t="str">
        <f t="shared" si="0"/>
        <v>05 3 02 R0270</v>
      </c>
      <c r="D19" s="39" t="s">
        <v>41</v>
      </c>
      <c r="E19" s="40">
        <v>4000</v>
      </c>
      <c r="F19" s="40">
        <v>4000</v>
      </c>
      <c r="G19" s="40"/>
      <c r="H19" s="40"/>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2">
        <v>4000</v>
      </c>
      <c r="AH19" s="42">
        <v>4000</v>
      </c>
      <c r="AI19" s="16" t="s">
        <v>42</v>
      </c>
      <c r="AJ19" s="16"/>
      <c r="AK19" s="16"/>
      <c r="AL19" s="16"/>
      <c r="AM19" s="16"/>
      <c r="AN19" s="16"/>
      <c r="AO19" s="16"/>
      <c r="AP19" s="16"/>
      <c r="AQ19" s="16"/>
      <c r="AR19" s="16"/>
      <c r="AS19" s="16"/>
      <c r="AT19" s="16"/>
      <c r="AU19" s="16"/>
    </row>
    <row r="20" spans="1:64" s="17" customFormat="1" ht="131.25" x14ac:dyDescent="0.3">
      <c r="A20" s="37" t="s">
        <v>32</v>
      </c>
      <c r="B20" s="38" t="s">
        <v>49</v>
      </c>
      <c r="C20" s="39" t="str">
        <f t="shared" si="0"/>
        <v>10 2 02 40070</v>
      </c>
      <c r="D20" s="39" t="s">
        <v>28</v>
      </c>
      <c r="E20" s="40">
        <v>998.02099999999996</v>
      </c>
      <c r="F20" s="40"/>
      <c r="G20" s="40"/>
      <c r="H20" s="40"/>
      <c r="I20" s="40"/>
      <c r="J20" s="40"/>
      <c r="K20" s="40"/>
      <c r="L20" s="40"/>
      <c r="M20" s="41"/>
      <c r="N20" s="41"/>
      <c r="O20" s="41"/>
      <c r="P20" s="41"/>
      <c r="Q20" s="41"/>
      <c r="R20" s="41"/>
      <c r="S20" s="41"/>
      <c r="T20" s="41"/>
      <c r="U20" s="41"/>
      <c r="V20" s="41"/>
      <c r="W20" s="41"/>
      <c r="X20" s="41"/>
      <c r="Y20" s="41"/>
      <c r="Z20" s="41"/>
      <c r="AA20" s="41"/>
      <c r="AB20" s="41"/>
      <c r="AC20" s="41"/>
      <c r="AD20" s="41"/>
      <c r="AE20" s="41"/>
      <c r="AF20" s="41"/>
      <c r="AG20" s="42">
        <v>998.02099999999996</v>
      </c>
      <c r="AH20" s="42"/>
      <c r="AI20" s="16" t="s">
        <v>50</v>
      </c>
      <c r="AJ20" s="16"/>
      <c r="AK20" s="16"/>
      <c r="AL20" s="16"/>
      <c r="AM20" s="16"/>
      <c r="AN20" s="16"/>
      <c r="AO20" s="16"/>
      <c r="AP20" s="16"/>
      <c r="AQ20" s="16"/>
      <c r="AR20" s="16"/>
      <c r="AS20" s="16"/>
      <c r="AT20" s="16"/>
      <c r="AU20" s="16"/>
    </row>
    <row r="21" spans="1:64" s="17" customFormat="1" ht="243.75" x14ac:dyDescent="0.3">
      <c r="A21" s="37" t="s">
        <v>33</v>
      </c>
      <c r="B21" s="38" t="s">
        <v>51</v>
      </c>
      <c r="C21" s="39" t="str">
        <f t="shared" si="0"/>
        <v>10 5 01 40060</v>
      </c>
      <c r="D21" s="39" t="s">
        <v>28</v>
      </c>
      <c r="E21" s="40">
        <v>20000</v>
      </c>
      <c r="F21" s="40">
        <v>10000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v>20000</v>
      </c>
      <c r="AH21" s="42">
        <v>10000</v>
      </c>
      <c r="AI21" s="16" t="s">
        <v>52</v>
      </c>
      <c r="AJ21" s="16"/>
      <c r="AK21" s="16"/>
      <c r="AL21" s="16"/>
      <c r="AM21" s="16"/>
      <c r="AN21" s="16"/>
      <c r="AO21" s="16"/>
      <c r="AP21" s="16"/>
      <c r="AQ21" s="16"/>
      <c r="AR21" s="16"/>
      <c r="AS21" s="16"/>
      <c r="AT21" s="16"/>
      <c r="AU21" s="16"/>
    </row>
    <row r="22" spans="1:64" s="17" customFormat="1" ht="243.75" x14ac:dyDescent="0.3">
      <c r="A22" s="37" t="s">
        <v>34</v>
      </c>
      <c r="B22" s="38" t="s">
        <v>53</v>
      </c>
      <c r="C22" s="39" t="str">
        <f t="shared" si="0"/>
        <v>11 1 03 40060</v>
      </c>
      <c r="D22" s="39" t="s">
        <v>54</v>
      </c>
      <c r="E22" s="40">
        <v>5812.94</v>
      </c>
      <c r="F22" s="40">
        <v>5812.94</v>
      </c>
      <c r="G22" s="40">
        <v>254.05</v>
      </c>
      <c r="H22" s="40">
        <v>254.05</v>
      </c>
      <c r="I22" s="40">
        <v>30.27</v>
      </c>
      <c r="J22" s="40">
        <v>30.27</v>
      </c>
      <c r="K22" s="40">
        <v>1024.28</v>
      </c>
      <c r="L22" s="40">
        <v>1024.28</v>
      </c>
      <c r="M22" s="41"/>
      <c r="N22" s="41"/>
      <c r="O22" s="41"/>
      <c r="P22" s="41"/>
      <c r="Q22" s="41"/>
      <c r="R22" s="41"/>
      <c r="S22" s="41"/>
      <c r="T22" s="41"/>
      <c r="U22" s="41">
        <v>4289.08</v>
      </c>
      <c r="V22" s="41">
        <v>4289.08</v>
      </c>
      <c r="W22" s="41">
        <v>2562.67</v>
      </c>
      <c r="X22" s="41">
        <v>2562.67</v>
      </c>
      <c r="Y22" s="41">
        <v>2275.56</v>
      </c>
      <c r="Z22" s="41">
        <v>2275.56</v>
      </c>
      <c r="AA22" s="41"/>
      <c r="AB22" s="41"/>
      <c r="AC22" s="41"/>
      <c r="AD22" s="41"/>
      <c r="AE22" s="41">
        <v>76.77</v>
      </c>
      <c r="AF22" s="41">
        <v>76.77</v>
      </c>
      <c r="AG22" s="42">
        <v>16325.62</v>
      </c>
      <c r="AH22" s="42">
        <v>16325.62</v>
      </c>
      <c r="AI22" s="16" t="s">
        <v>55</v>
      </c>
      <c r="AJ22" s="16"/>
      <c r="AK22" s="16"/>
      <c r="AL22" s="16"/>
      <c r="AM22" s="16"/>
      <c r="AN22" s="16"/>
      <c r="AO22" s="16"/>
      <c r="AP22" s="16"/>
      <c r="AQ22" s="16"/>
      <c r="AR22" s="16"/>
      <c r="AS22" s="16"/>
      <c r="AT22" s="16"/>
      <c r="AU22" s="16"/>
    </row>
    <row r="23" spans="1:64" s="17" customFormat="1" ht="168.75" x14ac:dyDescent="0.3">
      <c r="A23" s="37" t="s">
        <v>35</v>
      </c>
      <c r="B23" s="38" t="s">
        <v>56</v>
      </c>
      <c r="C23" s="39" t="str">
        <f t="shared" si="0"/>
        <v>11 2 02 40070</v>
      </c>
      <c r="D23" s="39" t="s">
        <v>54</v>
      </c>
      <c r="E23" s="40"/>
      <c r="F23" s="40"/>
      <c r="G23" s="40"/>
      <c r="H23" s="40"/>
      <c r="I23" s="40"/>
      <c r="J23" s="40"/>
      <c r="K23" s="40"/>
      <c r="L23" s="40"/>
      <c r="M23" s="41"/>
      <c r="N23" s="41"/>
      <c r="O23" s="41"/>
      <c r="P23" s="41"/>
      <c r="Q23" s="41"/>
      <c r="R23" s="41"/>
      <c r="S23" s="41"/>
      <c r="T23" s="41"/>
      <c r="U23" s="41"/>
      <c r="V23" s="41"/>
      <c r="W23" s="41">
        <v>25289.7</v>
      </c>
      <c r="X23" s="41"/>
      <c r="Y23" s="41"/>
      <c r="Z23" s="41"/>
      <c r="AA23" s="41"/>
      <c r="AB23" s="41"/>
      <c r="AC23" s="41"/>
      <c r="AD23" s="41"/>
      <c r="AE23" s="41"/>
      <c r="AF23" s="41"/>
      <c r="AG23" s="42">
        <v>25289.7</v>
      </c>
      <c r="AH23" s="42"/>
      <c r="AI23" s="16" t="s">
        <v>57</v>
      </c>
      <c r="AJ23" s="16"/>
      <c r="AK23" s="16"/>
      <c r="AL23" s="16"/>
      <c r="AM23" s="16"/>
      <c r="AN23" s="16"/>
      <c r="AO23" s="16"/>
      <c r="AP23" s="16"/>
      <c r="AQ23" s="16"/>
      <c r="AR23" s="16"/>
      <c r="AS23" s="16"/>
      <c r="AT23" s="16"/>
      <c r="AU23" s="16"/>
    </row>
    <row r="24" spans="1:64" s="17" customFormat="1" ht="168.75" x14ac:dyDescent="0.3">
      <c r="A24" s="37" t="s">
        <v>36</v>
      </c>
      <c r="B24" s="38" t="s">
        <v>58</v>
      </c>
      <c r="C24" s="39" t="str">
        <f t="shared" si="0"/>
        <v>12 1 04 40070</v>
      </c>
      <c r="D24" s="39" t="s">
        <v>41</v>
      </c>
      <c r="E24" s="40">
        <v>104210.22100000001</v>
      </c>
      <c r="F24" s="40">
        <v>125307.55</v>
      </c>
      <c r="G24" s="40"/>
      <c r="H24" s="40"/>
      <c r="I24" s="40"/>
      <c r="J24" s="40"/>
      <c r="K24" s="40"/>
      <c r="L24" s="40"/>
      <c r="M24" s="41"/>
      <c r="N24" s="41"/>
      <c r="O24" s="41"/>
      <c r="P24" s="41"/>
      <c r="Q24" s="41"/>
      <c r="R24" s="41"/>
      <c r="S24" s="41"/>
      <c r="T24" s="41"/>
      <c r="U24" s="41"/>
      <c r="V24" s="41"/>
      <c r="W24" s="41"/>
      <c r="X24" s="41"/>
      <c r="Y24" s="41"/>
      <c r="Z24" s="41"/>
      <c r="AA24" s="41"/>
      <c r="AB24" s="41"/>
      <c r="AC24" s="41"/>
      <c r="AD24" s="41"/>
      <c r="AE24" s="41"/>
      <c r="AF24" s="41"/>
      <c r="AG24" s="42">
        <v>104210.22100000001</v>
      </c>
      <c r="AH24" s="42">
        <v>125307.55</v>
      </c>
      <c r="AI24" s="16" t="s">
        <v>59</v>
      </c>
      <c r="AJ24" s="16"/>
      <c r="AK24" s="16"/>
      <c r="AL24" s="16"/>
      <c r="AM24" s="16"/>
      <c r="AN24" s="16"/>
      <c r="AO24" s="16"/>
      <c r="AP24" s="16"/>
      <c r="AQ24" s="16"/>
      <c r="AR24" s="16"/>
      <c r="AS24" s="16"/>
      <c r="AT24" s="16"/>
      <c r="AU24" s="16"/>
    </row>
    <row r="25" spans="1:64" s="17" customFormat="1" ht="187.5" x14ac:dyDescent="0.3">
      <c r="A25" s="37" t="s">
        <v>37</v>
      </c>
      <c r="B25" s="38" t="s">
        <v>60</v>
      </c>
      <c r="C25" s="39" t="str">
        <f t="shared" si="0"/>
        <v>12 1 05 40060</v>
      </c>
      <c r="D25" s="39" t="s">
        <v>41</v>
      </c>
      <c r="E25" s="40"/>
      <c r="F25" s="40"/>
      <c r="G25" s="40"/>
      <c r="H25" s="40"/>
      <c r="I25" s="40"/>
      <c r="J25" s="40"/>
      <c r="K25" s="40"/>
      <c r="L25" s="40"/>
      <c r="M25" s="41"/>
      <c r="N25" s="41"/>
      <c r="O25" s="41"/>
      <c r="P25" s="41"/>
      <c r="Q25" s="41"/>
      <c r="R25" s="41"/>
      <c r="S25" s="41"/>
      <c r="T25" s="41"/>
      <c r="U25" s="41"/>
      <c r="V25" s="41"/>
      <c r="W25" s="41"/>
      <c r="X25" s="41"/>
      <c r="Y25" s="41">
        <v>6076.8</v>
      </c>
      <c r="Z25" s="41">
        <v>6411.02</v>
      </c>
      <c r="AA25" s="41"/>
      <c r="AB25" s="41"/>
      <c r="AC25" s="41"/>
      <c r="AD25" s="41"/>
      <c r="AE25" s="41"/>
      <c r="AF25" s="41"/>
      <c r="AG25" s="42">
        <v>6076.8</v>
      </c>
      <c r="AH25" s="42">
        <v>6411.02</v>
      </c>
      <c r="AI25" s="16" t="s">
        <v>61</v>
      </c>
      <c r="AJ25" s="16"/>
      <c r="AK25" s="16"/>
      <c r="AL25" s="16"/>
      <c r="AM25" s="16"/>
      <c r="AN25" s="16"/>
      <c r="AO25" s="16"/>
      <c r="AP25" s="16"/>
      <c r="AQ25" s="16"/>
      <c r="AR25" s="16"/>
      <c r="AS25" s="16"/>
      <c r="AT25" s="16"/>
      <c r="AU25" s="16"/>
    </row>
    <row r="26" spans="1:64" s="17" customFormat="1" ht="206.25" x14ac:dyDescent="0.3">
      <c r="A26" s="37" t="s">
        <v>38</v>
      </c>
      <c r="B26" s="38" t="s">
        <v>62</v>
      </c>
      <c r="C26" s="39" t="str">
        <f t="shared" si="0"/>
        <v>12 2 02 40060</v>
      </c>
      <c r="D26" s="39" t="s">
        <v>41</v>
      </c>
      <c r="E26" s="40">
        <v>62816.667000000001</v>
      </c>
      <c r="F26" s="40">
        <v>62816.667000000001</v>
      </c>
      <c r="G26" s="40">
        <v>11483.333000000001</v>
      </c>
      <c r="H26" s="40">
        <v>11483.333000000001</v>
      </c>
      <c r="I26" s="40"/>
      <c r="J26" s="40"/>
      <c r="K26" s="40"/>
      <c r="L26" s="40"/>
      <c r="M26" s="41"/>
      <c r="N26" s="41"/>
      <c r="O26" s="41"/>
      <c r="P26" s="41"/>
      <c r="Q26" s="41"/>
      <c r="R26" s="41"/>
      <c r="S26" s="41"/>
      <c r="T26" s="41"/>
      <c r="U26" s="41"/>
      <c r="V26" s="41"/>
      <c r="W26" s="41"/>
      <c r="X26" s="41"/>
      <c r="Y26" s="41"/>
      <c r="Z26" s="41"/>
      <c r="AA26" s="41"/>
      <c r="AB26" s="41"/>
      <c r="AC26" s="41"/>
      <c r="AD26" s="41"/>
      <c r="AE26" s="41"/>
      <c r="AF26" s="41"/>
      <c r="AG26" s="42">
        <v>74300</v>
      </c>
      <c r="AH26" s="42">
        <v>74300</v>
      </c>
      <c r="AI26" s="16" t="s">
        <v>63</v>
      </c>
      <c r="AJ26" s="16"/>
      <c r="AK26" s="16"/>
      <c r="AL26" s="16"/>
      <c r="AM26" s="16"/>
      <c r="AN26" s="16"/>
      <c r="AO26" s="16"/>
      <c r="AP26" s="16"/>
      <c r="AQ26" s="16"/>
      <c r="AR26" s="16"/>
      <c r="AS26" s="16"/>
      <c r="AT26" s="16"/>
      <c r="AU26" s="16"/>
    </row>
    <row r="27" spans="1:64" s="17" customFormat="1" ht="206.25" x14ac:dyDescent="0.3">
      <c r="A27" s="37" t="s">
        <v>39</v>
      </c>
      <c r="B27" s="38" t="s">
        <v>64</v>
      </c>
      <c r="C27" s="39" t="str">
        <f t="shared" si="0"/>
        <v>12 3 02 40060</v>
      </c>
      <c r="D27" s="39" t="s">
        <v>41</v>
      </c>
      <c r="E27" s="40"/>
      <c r="F27" s="40"/>
      <c r="G27" s="40"/>
      <c r="H27" s="40"/>
      <c r="I27" s="40"/>
      <c r="J27" s="40"/>
      <c r="K27" s="40"/>
      <c r="L27" s="40"/>
      <c r="M27" s="41"/>
      <c r="N27" s="41"/>
      <c r="O27" s="41"/>
      <c r="P27" s="41"/>
      <c r="Q27" s="41"/>
      <c r="R27" s="41"/>
      <c r="S27" s="41"/>
      <c r="T27" s="41"/>
      <c r="U27" s="41"/>
      <c r="V27" s="41"/>
      <c r="W27" s="41"/>
      <c r="X27" s="41"/>
      <c r="Y27" s="41">
        <v>11186.672</v>
      </c>
      <c r="Z27" s="41">
        <v>11186.672</v>
      </c>
      <c r="AA27" s="41"/>
      <c r="AB27" s="41"/>
      <c r="AC27" s="41"/>
      <c r="AD27" s="41"/>
      <c r="AE27" s="41">
        <v>8878.6759999999995</v>
      </c>
      <c r="AF27" s="41">
        <v>8878.6759999999995</v>
      </c>
      <c r="AG27" s="42">
        <v>20065.348000000002</v>
      </c>
      <c r="AH27" s="42">
        <v>20065.348000000002</v>
      </c>
      <c r="AI27" s="16" t="s">
        <v>65</v>
      </c>
      <c r="AJ27" s="16"/>
      <c r="AK27" s="16"/>
      <c r="AL27" s="16"/>
      <c r="AM27" s="16"/>
      <c r="AN27" s="16"/>
      <c r="AO27" s="16"/>
      <c r="AP27" s="16"/>
      <c r="AQ27" s="16"/>
      <c r="AR27" s="16"/>
      <c r="AS27" s="16"/>
      <c r="AT27" s="16"/>
      <c r="AU27" s="16"/>
    </row>
    <row r="28" spans="1:64" s="17" customFormat="1" ht="225" x14ac:dyDescent="0.3">
      <c r="A28" s="37" t="s">
        <v>43</v>
      </c>
      <c r="B28" s="38" t="s">
        <v>66</v>
      </c>
      <c r="C28" s="39" t="str">
        <f t="shared" si="0"/>
        <v>13 1 09 R5110</v>
      </c>
      <c r="D28" s="39" t="s">
        <v>67</v>
      </c>
      <c r="E28" s="40"/>
      <c r="F28" s="40"/>
      <c r="G28" s="40">
        <v>39088.5</v>
      </c>
      <c r="H28" s="40">
        <v>18068.8</v>
      </c>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39088.5</v>
      </c>
      <c r="AH28" s="42">
        <v>18068.8</v>
      </c>
      <c r="AI28" s="16" t="s">
        <v>68</v>
      </c>
      <c r="AJ28" s="16"/>
      <c r="AK28" s="16"/>
      <c r="AL28" s="16"/>
      <c r="AM28" s="16"/>
      <c r="AN28" s="16"/>
      <c r="AO28" s="16"/>
      <c r="AP28" s="16"/>
      <c r="AQ28" s="16"/>
      <c r="AR28" s="16"/>
      <c r="AS28" s="16"/>
      <c r="AT28" s="16"/>
      <c r="AU28" s="16"/>
    </row>
    <row r="29" spans="1:64" s="17" customFormat="1" ht="37.5" x14ac:dyDescent="0.3">
      <c r="A29" s="43"/>
      <c r="B29" s="44" t="s">
        <v>31</v>
      </c>
      <c r="C29" s="45"/>
      <c r="D29" s="45"/>
      <c r="E29" s="46"/>
      <c r="F29" s="46"/>
      <c r="G29" s="46">
        <v>39088.5</v>
      </c>
      <c r="H29" s="46">
        <v>18068.8</v>
      </c>
      <c r="I29" s="46"/>
      <c r="J29" s="46"/>
      <c r="K29" s="46"/>
      <c r="L29" s="46"/>
      <c r="M29" s="47"/>
      <c r="N29" s="47"/>
      <c r="O29" s="47"/>
      <c r="P29" s="47"/>
      <c r="Q29" s="47"/>
      <c r="R29" s="47"/>
      <c r="S29" s="47"/>
      <c r="T29" s="47"/>
      <c r="U29" s="47"/>
      <c r="V29" s="47"/>
      <c r="W29" s="47"/>
      <c r="X29" s="47"/>
      <c r="Y29" s="47"/>
      <c r="Z29" s="47"/>
      <c r="AA29" s="47"/>
      <c r="AB29" s="47"/>
      <c r="AC29" s="47"/>
      <c r="AD29" s="47"/>
      <c r="AE29" s="47"/>
      <c r="AF29" s="47"/>
      <c r="AG29" s="47">
        <v>39088.5</v>
      </c>
      <c r="AH29" s="47">
        <v>18068.8</v>
      </c>
      <c r="AI29" s="24" t="s">
        <v>68</v>
      </c>
      <c r="AJ29" s="24"/>
      <c r="AK29" s="24"/>
      <c r="AL29" s="24"/>
      <c r="AM29" s="16"/>
      <c r="AN29" s="16"/>
      <c r="AO29" s="16"/>
      <c r="AP29" s="16"/>
      <c r="AQ29" s="16"/>
      <c r="AR29" s="16"/>
      <c r="AS29" s="16"/>
      <c r="AT29" s="16"/>
      <c r="AU29" s="16"/>
    </row>
    <row r="30" spans="1:64" s="17" customFormat="1" ht="262.5" x14ac:dyDescent="0.3">
      <c r="A30" s="37" t="s">
        <v>44</v>
      </c>
      <c r="B30" s="38" t="s">
        <v>70</v>
      </c>
      <c r="C30" s="39" t="str">
        <f t="shared" ref="C30:C38" si="1">MID(AI30,1,2)&amp;" "&amp;MID(AI30,3,1)&amp;" "&amp;MID(AI30,4,2)&amp;" "&amp;MID(AI30,6,5)</f>
        <v>19 3 04 40060</v>
      </c>
      <c r="D30" s="39" t="s">
        <v>69</v>
      </c>
      <c r="E30" s="40"/>
      <c r="F30" s="40"/>
      <c r="G30" s="40"/>
      <c r="H30" s="40"/>
      <c r="I30" s="40"/>
      <c r="J30" s="40"/>
      <c r="K30" s="40"/>
      <c r="L30" s="40"/>
      <c r="M30" s="41"/>
      <c r="N30" s="41"/>
      <c r="O30" s="41"/>
      <c r="P30" s="41"/>
      <c r="Q30" s="41"/>
      <c r="R30" s="41"/>
      <c r="S30" s="41"/>
      <c r="T30" s="41"/>
      <c r="U30" s="41"/>
      <c r="V30" s="41"/>
      <c r="W30" s="41"/>
      <c r="X30" s="41"/>
      <c r="Y30" s="41"/>
      <c r="Z30" s="41"/>
      <c r="AA30" s="41">
        <v>400</v>
      </c>
      <c r="AB30" s="41">
        <v>400</v>
      </c>
      <c r="AC30" s="41"/>
      <c r="AD30" s="41"/>
      <c r="AE30" s="41"/>
      <c r="AF30" s="41"/>
      <c r="AG30" s="42">
        <v>400</v>
      </c>
      <c r="AH30" s="42">
        <v>400</v>
      </c>
      <c r="AI30" s="16" t="s">
        <v>71</v>
      </c>
      <c r="AJ30" s="16"/>
      <c r="AK30" s="16"/>
      <c r="AL30" s="16"/>
      <c r="AM30" s="16"/>
      <c r="AN30" s="16"/>
      <c r="AO30" s="16"/>
      <c r="AP30" s="16"/>
      <c r="AQ30" s="16"/>
      <c r="AR30" s="16"/>
      <c r="AS30" s="16"/>
      <c r="AT30" s="16"/>
      <c r="AU30" s="16"/>
    </row>
    <row r="31" spans="1:64" s="17" customFormat="1" ht="206.25" x14ac:dyDescent="0.3">
      <c r="A31" s="37" t="s">
        <v>45</v>
      </c>
      <c r="B31" s="38" t="s">
        <v>72</v>
      </c>
      <c r="C31" s="39" t="str">
        <f t="shared" si="1"/>
        <v>20 1 02 40060</v>
      </c>
      <c r="D31" s="39" t="s">
        <v>73</v>
      </c>
      <c r="E31" s="40"/>
      <c r="F31" s="40"/>
      <c r="G31" s="40"/>
      <c r="H31" s="40"/>
      <c r="I31" s="40"/>
      <c r="J31" s="40"/>
      <c r="K31" s="40"/>
      <c r="L31" s="40"/>
      <c r="M31" s="41">
        <v>1000</v>
      </c>
      <c r="N31" s="41"/>
      <c r="O31" s="41"/>
      <c r="P31" s="41"/>
      <c r="Q31" s="41">
        <v>1000</v>
      </c>
      <c r="R31" s="41"/>
      <c r="S31" s="41"/>
      <c r="T31" s="41">
        <v>1000</v>
      </c>
      <c r="U31" s="41"/>
      <c r="V31" s="41"/>
      <c r="W31" s="41"/>
      <c r="X31" s="41"/>
      <c r="Y31" s="41"/>
      <c r="Z31" s="41">
        <v>1000</v>
      </c>
      <c r="AA31" s="41">
        <v>1000</v>
      </c>
      <c r="AB31" s="41"/>
      <c r="AC31" s="41"/>
      <c r="AD31" s="41"/>
      <c r="AE31" s="41"/>
      <c r="AF31" s="41">
        <v>1000</v>
      </c>
      <c r="AG31" s="42">
        <v>3000</v>
      </c>
      <c r="AH31" s="42">
        <v>3000</v>
      </c>
      <c r="AI31" s="16" t="s">
        <v>74</v>
      </c>
      <c r="AJ31" s="16"/>
      <c r="AK31" s="16"/>
      <c r="AL31" s="16"/>
      <c r="AM31" s="16"/>
      <c r="AN31" s="16"/>
      <c r="AO31" s="16"/>
      <c r="AP31" s="16"/>
      <c r="AQ31" s="16"/>
      <c r="AR31" s="16"/>
      <c r="AS31" s="16"/>
      <c r="AT31" s="16"/>
      <c r="AU31" s="16"/>
    </row>
    <row r="32" spans="1:64" s="17" customFormat="1" ht="187.5" x14ac:dyDescent="0.3">
      <c r="A32" s="37" t="s">
        <v>46</v>
      </c>
      <c r="B32" s="38" t="s">
        <v>75</v>
      </c>
      <c r="C32" s="39" t="str">
        <f t="shared" si="1"/>
        <v>21 3 03 40040</v>
      </c>
      <c r="D32" s="39" t="s">
        <v>76</v>
      </c>
      <c r="E32" s="40">
        <v>673092.3</v>
      </c>
      <c r="F32" s="40">
        <v>673092.3</v>
      </c>
      <c r="G32" s="40">
        <v>795886.6</v>
      </c>
      <c r="H32" s="40">
        <v>795886.6</v>
      </c>
      <c r="I32" s="40">
        <v>275366.5</v>
      </c>
      <c r="J32" s="40">
        <v>275366.5</v>
      </c>
      <c r="K32" s="40">
        <v>172832.9</v>
      </c>
      <c r="L32" s="40">
        <v>172832.9</v>
      </c>
      <c r="M32" s="41">
        <v>66351.7</v>
      </c>
      <c r="N32" s="41">
        <v>66351.7</v>
      </c>
      <c r="O32" s="41">
        <v>299842.59999999998</v>
      </c>
      <c r="P32" s="41">
        <v>299842.59999999998</v>
      </c>
      <c r="Q32" s="41">
        <v>174024.6</v>
      </c>
      <c r="R32" s="41">
        <v>174024.6</v>
      </c>
      <c r="S32" s="41">
        <v>50321.8</v>
      </c>
      <c r="T32" s="41">
        <v>50321.8</v>
      </c>
      <c r="U32" s="41">
        <v>349456.8</v>
      </c>
      <c r="V32" s="41">
        <v>349456.8</v>
      </c>
      <c r="W32" s="41">
        <v>70791.600000000006</v>
      </c>
      <c r="X32" s="41">
        <v>70791.600000000006</v>
      </c>
      <c r="Y32" s="41">
        <v>194673.6</v>
      </c>
      <c r="Z32" s="41">
        <v>194673.6</v>
      </c>
      <c r="AA32" s="41">
        <v>186308</v>
      </c>
      <c r="AB32" s="41">
        <v>186308</v>
      </c>
      <c r="AC32" s="41">
        <v>146982.79999999999</v>
      </c>
      <c r="AD32" s="41">
        <v>146982.79999999999</v>
      </c>
      <c r="AE32" s="41">
        <v>215135.4</v>
      </c>
      <c r="AF32" s="41">
        <v>215135.4</v>
      </c>
      <c r="AG32" s="42">
        <v>3671067.2</v>
      </c>
      <c r="AH32" s="42">
        <v>3671067.2</v>
      </c>
      <c r="AI32" s="16" t="s">
        <v>77</v>
      </c>
      <c r="AJ32" s="16"/>
      <c r="AK32" s="16"/>
      <c r="AL32" s="16"/>
      <c r="AM32" s="16"/>
      <c r="AN32" s="16"/>
      <c r="AO32" s="16"/>
      <c r="AP32" s="16"/>
      <c r="AQ32" s="16"/>
      <c r="AR32" s="16"/>
      <c r="AS32" s="16"/>
      <c r="AT32" s="16"/>
      <c r="AU32" s="16"/>
    </row>
    <row r="33" spans="1:47" s="17" customFormat="1" ht="187.5" x14ac:dyDescent="0.3">
      <c r="A33" s="37" t="s">
        <v>47</v>
      </c>
      <c r="B33" s="38" t="s">
        <v>78</v>
      </c>
      <c r="C33" s="39" t="str">
        <f t="shared" si="1"/>
        <v>22 3 01 40070</v>
      </c>
      <c r="D33" s="39" t="s">
        <v>28</v>
      </c>
      <c r="E33" s="40"/>
      <c r="F33" s="40"/>
      <c r="G33" s="40"/>
      <c r="H33" s="40"/>
      <c r="I33" s="40"/>
      <c r="J33" s="40"/>
      <c r="K33" s="40"/>
      <c r="L33" s="40"/>
      <c r="M33" s="41"/>
      <c r="N33" s="41"/>
      <c r="O33" s="41"/>
      <c r="P33" s="41"/>
      <c r="Q33" s="41"/>
      <c r="R33" s="41"/>
      <c r="S33" s="41"/>
      <c r="T33" s="41"/>
      <c r="U33" s="41"/>
      <c r="V33" s="41"/>
      <c r="W33" s="41"/>
      <c r="X33" s="41"/>
      <c r="Y33" s="41">
        <v>9053.7279999999992</v>
      </c>
      <c r="Z33" s="41"/>
      <c r="AA33" s="41"/>
      <c r="AB33" s="41"/>
      <c r="AC33" s="41"/>
      <c r="AD33" s="41"/>
      <c r="AE33" s="41"/>
      <c r="AF33" s="41"/>
      <c r="AG33" s="42">
        <v>9053.7279999999992</v>
      </c>
      <c r="AH33" s="42"/>
      <c r="AI33" s="16" t="s">
        <v>79</v>
      </c>
      <c r="AJ33" s="16"/>
      <c r="AK33" s="16"/>
      <c r="AL33" s="16"/>
      <c r="AM33" s="16"/>
      <c r="AN33" s="16"/>
      <c r="AO33" s="16"/>
      <c r="AP33" s="16"/>
      <c r="AQ33" s="16"/>
      <c r="AR33" s="16"/>
      <c r="AS33" s="16"/>
      <c r="AT33" s="16"/>
      <c r="AU33" s="16"/>
    </row>
    <row r="34" spans="1:47" s="17" customFormat="1" ht="281.25" x14ac:dyDescent="0.3">
      <c r="A34" s="37" t="s">
        <v>48</v>
      </c>
      <c r="B34" s="38" t="s">
        <v>80</v>
      </c>
      <c r="C34" s="39" t="str">
        <f t="shared" si="1"/>
        <v>24 2 01 40060</v>
      </c>
      <c r="D34" s="39" t="s">
        <v>41</v>
      </c>
      <c r="E34" s="40">
        <v>231000</v>
      </c>
      <c r="F34" s="40">
        <v>231000</v>
      </c>
      <c r="G34" s="40"/>
      <c r="H34" s="40"/>
      <c r="I34" s="40"/>
      <c r="J34" s="40"/>
      <c r="K34" s="40"/>
      <c r="L34" s="40"/>
      <c r="M34" s="41"/>
      <c r="N34" s="41"/>
      <c r="O34" s="41"/>
      <c r="P34" s="41"/>
      <c r="Q34" s="41"/>
      <c r="R34" s="41"/>
      <c r="S34" s="41"/>
      <c r="T34" s="41"/>
      <c r="U34" s="41">
        <v>13000</v>
      </c>
      <c r="V34" s="41">
        <v>13000</v>
      </c>
      <c r="W34" s="41"/>
      <c r="X34" s="41"/>
      <c r="Y34" s="41"/>
      <c r="Z34" s="41"/>
      <c r="AA34" s="41"/>
      <c r="AB34" s="41"/>
      <c r="AC34" s="41"/>
      <c r="AD34" s="41"/>
      <c r="AE34" s="41"/>
      <c r="AF34" s="41"/>
      <c r="AG34" s="42">
        <v>244000</v>
      </c>
      <c r="AH34" s="42">
        <v>244000</v>
      </c>
      <c r="AI34" s="16" t="s">
        <v>81</v>
      </c>
      <c r="AJ34" s="16"/>
      <c r="AK34" s="16"/>
      <c r="AL34" s="16"/>
      <c r="AM34" s="16"/>
      <c r="AN34" s="16"/>
      <c r="AO34" s="16"/>
      <c r="AP34" s="16"/>
      <c r="AQ34" s="16"/>
      <c r="AR34" s="16"/>
      <c r="AS34" s="16"/>
      <c r="AT34" s="16"/>
      <c r="AU34" s="16"/>
    </row>
    <row r="35" spans="1:47" s="17" customFormat="1" ht="18.75" x14ac:dyDescent="0.3">
      <c r="A35" s="48"/>
      <c r="B35" s="22" t="s">
        <v>19</v>
      </c>
      <c r="C35" s="49" t="str">
        <f t="shared" si="1"/>
        <v xml:space="preserve">   </v>
      </c>
      <c r="D35" s="49"/>
      <c r="E35" s="50">
        <f>E18+E19+E20+E21+E22+E23+E24+E25+E26+E27+E28+E30+E31+E32+E33+E34</f>
        <v>1101930.149</v>
      </c>
      <c r="F35" s="50">
        <f t="shared" ref="F35:H35" si="2">F18+F19+F20+F21+F22+F23+F24+F25+F26+F27+F28+F30+F31+F32+F33+F34</f>
        <v>1112029.4569999999</v>
      </c>
      <c r="G35" s="50">
        <f t="shared" si="2"/>
        <v>1460399.466</v>
      </c>
      <c r="H35" s="50">
        <f t="shared" si="2"/>
        <v>825692.78299999994</v>
      </c>
      <c r="I35" s="50">
        <f t="shared" ref="I35" si="3">I18+I19+I20+I21+I22+I23+I24+I25+I26+I27+I28+I30+I31+I32+I33+I34</f>
        <v>275396.77</v>
      </c>
      <c r="J35" s="50">
        <f t="shared" ref="J35:K35" si="4">J18+J19+J20+J21+J22+J23+J24+J25+J26+J27+J28+J30+J31+J32+J33+J34</f>
        <v>275396.77</v>
      </c>
      <c r="K35" s="50">
        <f t="shared" si="4"/>
        <v>173857.18</v>
      </c>
      <c r="L35" s="50">
        <f t="shared" ref="L35" si="5">L18+L19+L20+L21+L22+L23+L24+L25+L26+L27+L28+L30+L31+L32+L33+L34</f>
        <v>173857.18</v>
      </c>
      <c r="M35" s="50">
        <f t="shared" ref="M35:N35" si="6">M18+M19+M20+M21+M22+M23+M24+M25+M26+M27+M28+M30+M31+M32+M33+M34</f>
        <v>67351.7</v>
      </c>
      <c r="N35" s="50">
        <f t="shared" si="6"/>
        <v>66351.7</v>
      </c>
      <c r="O35" s="50">
        <f t="shared" ref="O35" si="7">O18+O19+O20+O21+O22+O23+O24+O25+O26+O27+O28+O30+O31+O32+O33+O34</f>
        <v>299842.59999999998</v>
      </c>
      <c r="P35" s="50">
        <f t="shared" ref="P35:Q35" si="8">P18+P19+P20+P21+P22+P23+P24+P25+P26+P27+P28+P30+P31+P32+P33+P34</f>
        <v>299842.59999999998</v>
      </c>
      <c r="Q35" s="50">
        <f t="shared" si="8"/>
        <v>175024.6</v>
      </c>
      <c r="R35" s="50">
        <f t="shared" ref="R35" si="9">R18+R19+R20+R21+R22+R23+R24+R25+R26+R27+R28+R30+R31+R32+R33+R34</f>
        <v>174024.6</v>
      </c>
      <c r="S35" s="50">
        <f t="shared" ref="S35:T35" si="10">S18+S19+S20+S21+S22+S23+S24+S25+S26+S27+S28+S30+S31+S32+S33+S34</f>
        <v>50321.8</v>
      </c>
      <c r="T35" s="50">
        <f t="shared" si="10"/>
        <v>51321.8</v>
      </c>
      <c r="U35" s="50">
        <f t="shared" ref="U35" si="11">U18+U19+U20+U21+U22+U23+U24+U25+U26+U27+U28+U30+U31+U32+U33+U34</f>
        <v>366745.88</v>
      </c>
      <c r="V35" s="50">
        <f t="shared" ref="V35:W35" si="12">V18+V19+V20+V21+V22+V23+V24+V25+V26+V27+V28+V30+V31+V32+V33+V34</f>
        <v>366745.88</v>
      </c>
      <c r="W35" s="50">
        <f t="shared" si="12"/>
        <v>98643.97</v>
      </c>
      <c r="X35" s="50">
        <f t="shared" ref="X35" si="13">X18+X19+X20+X21+X22+X23+X24+X25+X26+X27+X28+X30+X31+X32+X33+X34</f>
        <v>73354.27</v>
      </c>
      <c r="Y35" s="50">
        <f t="shared" ref="Y35:Z35" si="14">Y18+Y19+Y20+Y21+Y22+Y23+Y24+Y25+Y26+Y27+Y28+Y30+Y31+Y32+Y33+Y34</f>
        <v>223266.36000000002</v>
      </c>
      <c r="Z35" s="50">
        <f t="shared" si="14"/>
        <v>215546.85200000001</v>
      </c>
      <c r="AA35" s="50">
        <f t="shared" ref="AA35" si="15">AA18+AA19+AA20+AA21+AA22+AA23+AA24+AA25+AA26+AA27+AA28+AA30+AA31+AA32+AA33+AA34</f>
        <v>187708</v>
      </c>
      <c r="AB35" s="50">
        <f t="shared" ref="AB35:AC35" si="16">AB18+AB19+AB20+AB21+AB22+AB23+AB24+AB25+AB26+AB27+AB28+AB30+AB31+AB32+AB33+AB34</f>
        <v>186708</v>
      </c>
      <c r="AC35" s="50">
        <f t="shared" si="16"/>
        <v>146982.79999999999</v>
      </c>
      <c r="AD35" s="50">
        <f t="shared" ref="AD35" si="17">AD18+AD19+AD20+AD21+AD22+AD23+AD24+AD25+AD26+AD27+AD28+AD30+AD31+AD32+AD33+AD34</f>
        <v>146982.79999999999</v>
      </c>
      <c r="AE35" s="50">
        <f t="shared" ref="AE35:AF35" si="18">AE18+AE19+AE20+AE21+AE22+AE23+AE24+AE25+AE26+AE27+AE28+AE30+AE31+AE32+AE33+AE34</f>
        <v>224090.84599999999</v>
      </c>
      <c r="AF35" s="50">
        <f t="shared" si="18"/>
        <v>225090.84599999999</v>
      </c>
      <c r="AG35" s="50">
        <f>E35+G35+I35+K35+M35+O35+Q35+S35+U35+W35+Y35+AA35+AC35+AE35</f>
        <v>4851562.1210000003</v>
      </c>
      <c r="AH35" s="50">
        <f>F35+H35+J35+L35+N35+P35+R35+T35+V35+X35+Z35+AB35+AD35+AF35</f>
        <v>4192945.5379999997</v>
      </c>
      <c r="AI35" s="23"/>
      <c r="AJ35" s="23"/>
      <c r="AK35" s="23"/>
      <c r="AL35" s="23"/>
      <c r="AM35" s="16"/>
      <c r="AN35" s="16"/>
      <c r="AO35" s="16"/>
      <c r="AP35" s="16"/>
      <c r="AQ35" s="16"/>
      <c r="AR35" s="16"/>
      <c r="AS35" s="16"/>
      <c r="AT35" s="16"/>
      <c r="AU35" s="16"/>
    </row>
    <row r="36" spans="1:47" s="17" customFormat="1" ht="18.75" x14ac:dyDescent="0.3">
      <c r="A36" s="48"/>
      <c r="B36" s="22" t="s">
        <v>82</v>
      </c>
      <c r="C36" s="49" t="str">
        <f t="shared" si="1"/>
        <v xml:space="preserve">   </v>
      </c>
      <c r="D36" s="49"/>
      <c r="E36" s="50">
        <v>1101930.149</v>
      </c>
      <c r="F36" s="50">
        <v>1112029.4569999999</v>
      </c>
      <c r="G36" s="50">
        <v>1421310.966</v>
      </c>
      <c r="H36" s="50">
        <v>807623.98300000001</v>
      </c>
      <c r="I36" s="50">
        <v>275396.77</v>
      </c>
      <c r="J36" s="50">
        <v>275396.77</v>
      </c>
      <c r="K36" s="50">
        <v>173857.18</v>
      </c>
      <c r="L36" s="50">
        <v>173857.18</v>
      </c>
      <c r="M36" s="51">
        <v>67351.7</v>
      </c>
      <c r="N36" s="51">
        <v>66351.7</v>
      </c>
      <c r="O36" s="51">
        <v>299842.59999999998</v>
      </c>
      <c r="P36" s="51">
        <v>299842.59999999998</v>
      </c>
      <c r="Q36" s="51">
        <v>175024.6</v>
      </c>
      <c r="R36" s="51">
        <v>174024.6</v>
      </c>
      <c r="S36" s="51">
        <v>50321.8</v>
      </c>
      <c r="T36" s="51">
        <v>51321.8</v>
      </c>
      <c r="U36" s="51">
        <v>366745.88</v>
      </c>
      <c r="V36" s="51">
        <v>366745.88</v>
      </c>
      <c r="W36" s="51">
        <v>98643.97</v>
      </c>
      <c r="X36" s="51">
        <v>73354.27</v>
      </c>
      <c r="Y36" s="51">
        <v>223266.36</v>
      </c>
      <c r="Z36" s="51">
        <v>215546.85200000001</v>
      </c>
      <c r="AA36" s="51">
        <v>187708</v>
      </c>
      <c r="AB36" s="51">
        <v>186708</v>
      </c>
      <c r="AC36" s="51">
        <v>146982.79999999999</v>
      </c>
      <c r="AD36" s="51">
        <v>146982.79999999999</v>
      </c>
      <c r="AE36" s="51">
        <v>224090.84599999999</v>
      </c>
      <c r="AF36" s="51">
        <v>225090.84599999999</v>
      </c>
      <c r="AG36" s="50">
        <f t="shared" ref="AG36:AG37" si="19">E36+G36+I36+K36+M36+O36+Q36+S36+U36+W36+Y36+AA36+AC36+AE36</f>
        <v>4812473.6210000003</v>
      </c>
      <c r="AH36" s="50">
        <f t="shared" ref="AH36:AH37" si="20">F36+H36+J36+L36+N36+P36+R36+T36+V36+X36+Z36+AB36+AD36+AF36</f>
        <v>4174876.7379999999</v>
      </c>
      <c r="AI36" s="23"/>
      <c r="AJ36" s="23"/>
      <c r="AK36" s="23"/>
      <c r="AL36" s="23"/>
      <c r="AM36" s="16"/>
      <c r="AN36" s="16"/>
      <c r="AO36" s="16"/>
      <c r="AP36" s="16"/>
      <c r="AQ36" s="16"/>
      <c r="AR36" s="16"/>
      <c r="AS36" s="16"/>
      <c r="AT36" s="16"/>
      <c r="AU36" s="16"/>
    </row>
    <row r="37" spans="1:47" s="17" customFormat="1" ht="18.75" x14ac:dyDescent="0.3">
      <c r="A37" s="48"/>
      <c r="B37" s="22" t="s">
        <v>83</v>
      </c>
      <c r="C37" s="49" t="str">
        <f t="shared" si="1"/>
        <v xml:space="preserve">   </v>
      </c>
      <c r="D37" s="49"/>
      <c r="E37" s="50"/>
      <c r="F37" s="50"/>
      <c r="G37" s="50">
        <v>39088.5</v>
      </c>
      <c r="H37" s="50">
        <v>18068.8</v>
      </c>
      <c r="I37" s="50"/>
      <c r="J37" s="50"/>
      <c r="K37" s="50"/>
      <c r="L37" s="50"/>
      <c r="M37" s="51"/>
      <c r="N37" s="51"/>
      <c r="O37" s="51"/>
      <c r="P37" s="51"/>
      <c r="Q37" s="51"/>
      <c r="R37" s="51"/>
      <c r="S37" s="51"/>
      <c r="T37" s="51"/>
      <c r="U37" s="51"/>
      <c r="V37" s="51"/>
      <c r="W37" s="51"/>
      <c r="X37" s="51"/>
      <c r="Y37" s="51"/>
      <c r="Z37" s="51"/>
      <c r="AA37" s="51"/>
      <c r="AB37" s="51"/>
      <c r="AC37" s="51"/>
      <c r="AD37" s="51"/>
      <c r="AE37" s="51"/>
      <c r="AF37" s="51"/>
      <c r="AG37" s="50">
        <f t="shared" si="19"/>
        <v>39088.5</v>
      </c>
      <c r="AH37" s="50">
        <f t="shared" si="20"/>
        <v>18068.8</v>
      </c>
      <c r="AI37" s="23"/>
      <c r="AJ37" s="23"/>
      <c r="AK37" s="23"/>
      <c r="AL37" s="23"/>
      <c r="AM37" s="16"/>
      <c r="AN37" s="16"/>
      <c r="AO37" s="16"/>
      <c r="AP37" s="16"/>
      <c r="AQ37" s="16"/>
      <c r="AR37" s="16"/>
      <c r="AS37" s="16"/>
      <c r="AT37" s="16"/>
      <c r="AU37" s="16"/>
    </row>
    <row r="38" spans="1:47" s="17" customFormat="1" ht="39" x14ac:dyDescent="0.35">
      <c r="A38" s="52"/>
      <c r="B38" s="30" t="s">
        <v>31</v>
      </c>
      <c r="C38" s="53" t="str">
        <f t="shared" si="1"/>
        <v xml:space="preserve">   </v>
      </c>
      <c r="D38" s="53"/>
      <c r="E38" s="54"/>
      <c r="F38" s="54"/>
      <c r="G38" s="54">
        <v>39088.5</v>
      </c>
      <c r="H38" s="54">
        <v>18068.8</v>
      </c>
      <c r="I38" s="54"/>
      <c r="J38" s="54"/>
      <c r="K38" s="54"/>
      <c r="L38" s="54"/>
      <c r="M38" s="55"/>
      <c r="N38" s="55"/>
      <c r="O38" s="55"/>
      <c r="P38" s="55"/>
      <c r="Q38" s="55"/>
      <c r="R38" s="55"/>
      <c r="S38" s="55"/>
      <c r="T38" s="55"/>
      <c r="U38" s="55"/>
      <c r="V38" s="55"/>
      <c r="W38" s="55"/>
      <c r="X38" s="55"/>
      <c r="Y38" s="55"/>
      <c r="Z38" s="55"/>
      <c r="AA38" s="55"/>
      <c r="AB38" s="55"/>
      <c r="AC38" s="55"/>
      <c r="AD38" s="55"/>
      <c r="AE38" s="55"/>
      <c r="AF38" s="55"/>
      <c r="AG38" s="54">
        <f t="shared" ref="AG38" si="21">E38+G38+I38+K38+M38+O38+Q38+S38+U38+W38+Y38+AA38+AC38+AE38</f>
        <v>39088.5</v>
      </c>
      <c r="AH38" s="54">
        <f t="shared" ref="AH38" si="22">F38+H38+J38+L38+N38+P38+R38+T38+V38+X38+Z38+AB38+AD38+AF38</f>
        <v>18068.8</v>
      </c>
      <c r="AI38" s="31"/>
      <c r="AJ38" s="31"/>
      <c r="AK38" s="31"/>
      <c r="AL38" s="31"/>
      <c r="AM38" s="16"/>
      <c r="AN38" s="16"/>
      <c r="AO38" s="16"/>
      <c r="AP38" s="16"/>
      <c r="AQ38" s="16"/>
      <c r="AR38" s="16"/>
      <c r="AS38" s="16"/>
      <c r="AT38" s="16"/>
      <c r="AU38" s="16"/>
    </row>
    <row r="39" spans="1:47" s="17" customFormat="1" ht="18.75" x14ac:dyDescent="0.3">
      <c r="A39" s="9"/>
      <c r="B39" s="7"/>
      <c r="C39" s="29"/>
      <c r="D39" s="7"/>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56" t="s">
        <v>23</v>
      </c>
      <c r="AI39" s="27"/>
      <c r="AJ39" s="16"/>
      <c r="AK39" s="16"/>
      <c r="AL39" s="16"/>
      <c r="AM39" s="16"/>
      <c r="AN39" s="16"/>
      <c r="AO39" s="16"/>
      <c r="AP39" s="16"/>
      <c r="AQ39" s="16"/>
      <c r="AR39" s="16"/>
      <c r="AS39" s="16"/>
      <c r="AT39" s="16"/>
      <c r="AU39" s="16"/>
    </row>
    <row r="40" spans="1:47" s="17" customFormat="1" ht="18.75" x14ac:dyDescent="0.3">
      <c r="A40" s="9"/>
      <c r="B40" s="7"/>
      <c r="C40" s="7"/>
      <c r="D40" s="7"/>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7"/>
      <c r="AJ40" s="16"/>
      <c r="AK40" s="16"/>
      <c r="AL40" s="16"/>
      <c r="AM40" s="16"/>
      <c r="AN40" s="16"/>
      <c r="AO40" s="16"/>
      <c r="AP40" s="16"/>
      <c r="AQ40" s="16"/>
      <c r="AR40" s="16"/>
      <c r="AS40" s="16"/>
      <c r="AT40" s="16"/>
      <c r="AU40" s="16"/>
    </row>
    <row r="41" spans="1:47" s="17" customFormat="1" ht="18.75" x14ac:dyDescent="0.3">
      <c r="A41" s="9"/>
      <c r="B41" s="7"/>
      <c r="C41" s="7"/>
      <c r="D41" s="7"/>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7"/>
      <c r="AJ41" s="16"/>
      <c r="AK41" s="16"/>
      <c r="AL41" s="16"/>
      <c r="AM41" s="16"/>
      <c r="AN41" s="16"/>
      <c r="AO41" s="16"/>
      <c r="AP41" s="16"/>
      <c r="AQ41" s="16"/>
      <c r="AR41" s="16"/>
      <c r="AS41" s="16"/>
      <c r="AT41" s="16"/>
      <c r="AU41" s="16"/>
    </row>
    <row r="42" spans="1:47" s="17" customFormat="1" ht="18.75" x14ac:dyDescent="0.3">
      <c r="A42" s="9"/>
      <c r="B42" s="7"/>
      <c r="C42" s="7"/>
      <c r="D42" s="7"/>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7"/>
      <c r="AJ42" s="16"/>
      <c r="AK42" s="16"/>
      <c r="AL42" s="16"/>
      <c r="AM42" s="16"/>
      <c r="AN42" s="16"/>
      <c r="AO42" s="16"/>
      <c r="AP42" s="16"/>
      <c r="AQ42" s="16"/>
      <c r="AR42" s="16"/>
      <c r="AS42" s="16"/>
      <c r="AT42" s="16"/>
      <c r="AU42" s="16"/>
    </row>
    <row r="43" spans="1:47" s="17" customFormat="1" ht="18.75" x14ac:dyDescent="0.3">
      <c r="A43" s="9"/>
      <c r="B43" s="7"/>
      <c r="C43" s="7"/>
      <c r="D43" s="7"/>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7"/>
      <c r="AJ43" s="16"/>
      <c r="AK43" s="16"/>
      <c r="AL43" s="16"/>
      <c r="AM43" s="16"/>
      <c r="AN43" s="16"/>
      <c r="AO43" s="16"/>
      <c r="AP43" s="16"/>
      <c r="AQ43" s="16"/>
      <c r="AR43" s="16"/>
      <c r="AS43" s="16"/>
      <c r="AT43" s="16"/>
      <c r="AU43" s="16"/>
    </row>
    <row r="44" spans="1:47" s="17" customFormat="1" ht="18.75" x14ac:dyDescent="0.3">
      <c r="A44" s="9"/>
      <c r="B44" s="7"/>
      <c r="C44" s="7"/>
      <c r="D44" s="7"/>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7"/>
      <c r="AJ44" s="16"/>
      <c r="AK44" s="16"/>
      <c r="AL44" s="16"/>
      <c r="AM44" s="16"/>
      <c r="AN44" s="16"/>
      <c r="AO44" s="16"/>
      <c r="AP44" s="16"/>
      <c r="AQ44" s="16"/>
      <c r="AR44" s="16"/>
      <c r="AS44" s="16"/>
      <c r="AT44" s="16"/>
      <c r="AU44" s="16"/>
    </row>
    <row r="45" spans="1:47" s="17" customFormat="1" ht="18.75" x14ac:dyDescent="0.3">
      <c r="A45" s="9"/>
      <c r="B45" s="7"/>
      <c r="C45" s="7"/>
      <c r="D45" s="7"/>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7"/>
      <c r="AJ45" s="16"/>
      <c r="AK45" s="16"/>
      <c r="AL45" s="16"/>
      <c r="AM45" s="16"/>
      <c r="AN45" s="16"/>
      <c r="AO45" s="16"/>
      <c r="AP45" s="16"/>
      <c r="AQ45" s="16"/>
      <c r="AR45" s="16"/>
      <c r="AS45" s="16"/>
      <c r="AT45" s="16"/>
      <c r="AU45" s="16"/>
    </row>
    <row r="46" spans="1:47" s="17" customFormat="1" ht="18.75" x14ac:dyDescent="0.3">
      <c r="A46" s="9"/>
      <c r="B46" s="7"/>
      <c r="C46" s="7"/>
      <c r="D46" s="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7"/>
      <c r="AJ46" s="16"/>
      <c r="AK46" s="16"/>
      <c r="AL46" s="16"/>
      <c r="AM46" s="16"/>
      <c r="AN46" s="16"/>
      <c r="AO46" s="16"/>
      <c r="AP46" s="16"/>
      <c r="AQ46" s="16"/>
      <c r="AR46" s="16"/>
      <c r="AS46" s="16"/>
      <c r="AT46" s="16"/>
      <c r="AU46" s="16"/>
    </row>
    <row r="47" spans="1:47" s="17" customFormat="1" ht="18.75" x14ac:dyDescent="0.3">
      <c r="A47" s="9"/>
      <c r="B47" s="7"/>
      <c r="C47" s="7"/>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7"/>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7"/>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7"/>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7"/>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7"/>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7"/>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7"/>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7"/>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x14ac:dyDescent="0.25">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5"/>
      <c r="AJ70" s="2"/>
      <c r="AK70" s="2"/>
      <c r="AL70" s="2"/>
      <c r="AM70" s="2"/>
      <c r="AN70" s="2"/>
      <c r="AO70" s="2"/>
      <c r="AP70" s="2"/>
      <c r="AQ70" s="2"/>
      <c r="AR70" s="2"/>
      <c r="AS70" s="2"/>
      <c r="AT70" s="2"/>
      <c r="AU70" s="2"/>
    </row>
    <row r="71" spans="1:47" x14ac:dyDescent="0.25">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5"/>
      <c r="AJ71" s="2"/>
      <c r="AK71" s="2"/>
      <c r="AL71" s="2"/>
      <c r="AM71" s="2"/>
      <c r="AN71" s="2"/>
      <c r="AO71" s="2"/>
      <c r="AP71" s="2"/>
      <c r="AQ71" s="2"/>
      <c r="AR71" s="2"/>
      <c r="AS71" s="2"/>
      <c r="AT71" s="2"/>
      <c r="AU71" s="2"/>
    </row>
    <row r="72" spans="1:47" x14ac:dyDescent="0.25">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5"/>
      <c r="AJ72" s="2"/>
      <c r="AK72" s="2"/>
      <c r="AL72" s="2"/>
      <c r="AM72" s="2"/>
      <c r="AN72" s="2"/>
      <c r="AO72" s="2"/>
      <c r="AP72" s="2"/>
      <c r="AQ72" s="2"/>
      <c r="AR72" s="2"/>
      <c r="AS72" s="2"/>
      <c r="AT72" s="2"/>
      <c r="AU72" s="2"/>
    </row>
    <row r="73" spans="1:47" x14ac:dyDescent="0.25">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5"/>
      <c r="AJ73" s="2"/>
      <c r="AK73" s="2"/>
      <c r="AL73" s="2"/>
      <c r="AM73" s="2"/>
      <c r="AN73" s="2"/>
      <c r="AO73" s="2"/>
      <c r="AP73" s="2"/>
      <c r="AQ73" s="2"/>
      <c r="AR73" s="2"/>
      <c r="AS73" s="2"/>
      <c r="AT73" s="2"/>
      <c r="AU73" s="2"/>
    </row>
    <row r="74" spans="1:47" x14ac:dyDescent="0.25">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5"/>
      <c r="AJ74" s="2"/>
      <c r="AK74" s="2"/>
      <c r="AL74" s="2"/>
      <c r="AM74" s="2"/>
      <c r="AN74" s="2"/>
      <c r="AO74" s="2"/>
      <c r="AP74" s="2"/>
      <c r="AQ74" s="2"/>
      <c r="AR74" s="2"/>
      <c r="AS74" s="2"/>
      <c r="AT74" s="2"/>
      <c r="AU74" s="2"/>
    </row>
    <row r="75" spans="1:47" x14ac:dyDescent="0.25">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5"/>
      <c r="AJ75" s="2"/>
      <c r="AK75" s="2"/>
      <c r="AL75" s="2"/>
      <c r="AM75" s="2"/>
      <c r="AN75" s="2"/>
      <c r="AO75" s="2"/>
      <c r="AP75" s="2"/>
      <c r="AQ75" s="2"/>
      <c r="AR75" s="2"/>
      <c r="AS75" s="2"/>
      <c r="AT75" s="2"/>
      <c r="AU75" s="2"/>
    </row>
    <row r="76" spans="1:47" x14ac:dyDescent="0.25">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5"/>
      <c r="AJ76" s="2"/>
      <c r="AK76" s="2"/>
      <c r="AL76" s="2"/>
      <c r="AM76" s="2"/>
      <c r="AN76" s="2"/>
      <c r="AO76" s="2"/>
      <c r="AP76" s="2"/>
      <c r="AQ76" s="2"/>
      <c r="AR76" s="2"/>
      <c r="AS76" s="2"/>
      <c r="AT76" s="2"/>
      <c r="AU76" s="2"/>
    </row>
    <row r="77" spans="1:47" x14ac:dyDescent="0.25">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5"/>
      <c r="AJ77" s="2"/>
      <c r="AK77" s="2"/>
      <c r="AL77" s="2"/>
      <c r="AM77" s="2"/>
      <c r="AN77" s="2"/>
      <c r="AO77" s="2"/>
      <c r="AP77" s="2"/>
      <c r="AQ77" s="2"/>
      <c r="AR77" s="2"/>
      <c r="AS77" s="2"/>
      <c r="AT77" s="2"/>
      <c r="AU77" s="2"/>
    </row>
    <row r="78" spans="1: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5"/>
      <c r="AJ78" s="2"/>
      <c r="AK78" s="2"/>
      <c r="AL78" s="2"/>
      <c r="AM78" s="2"/>
      <c r="AN78" s="2"/>
      <c r="AO78" s="2"/>
      <c r="AP78" s="2"/>
      <c r="AQ78" s="2"/>
      <c r="AR78" s="2"/>
      <c r="AS78" s="2"/>
      <c r="AT78" s="2"/>
      <c r="AU78" s="2"/>
    </row>
    <row r="79" spans="1: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5"/>
      <c r="AJ79" s="2"/>
      <c r="AK79" s="2"/>
      <c r="AL79" s="2"/>
      <c r="AM79" s="2"/>
      <c r="AN79" s="2"/>
      <c r="AO79" s="2"/>
      <c r="AP79" s="2"/>
      <c r="AQ79" s="2"/>
      <c r="AR79" s="2"/>
      <c r="AS79" s="2"/>
      <c r="AT79" s="2"/>
      <c r="AU79" s="2"/>
    </row>
    <row r="80" spans="1: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5"/>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5"/>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5"/>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5"/>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5"/>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5"/>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5"/>
      <c r="AJ119" s="2"/>
      <c r="AK119" s="2"/>
      <c r="AL119" s="2"/>
      <c r="AM119" s="2"/>
      <c r="AN119" s="2"/>
      <c r="AO119" s="2"/>
      <c r="AP119" s="2"/>
      <c r="AQ119" s="2"/>
      <c r="AR119" s="2"/>
      <c r="AS119" s="2"/>
      <c r="AT119" s="2"/>
      <c r="AU119" s="2"/>
    </row>
    <row r="120" spans="2:47" x14ac:dyDescent="0.25">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5"/>
      <c r="AJ120" s="2"/>
      <c r="AK120" s="2"/>
      <c r="AL120" s="2"/>
      <c r="AM120" s="2"/>
      <c r="AN120" s="2"/>
      <c r="AO120" s="2"/>
      <c r="AP120" s="2"/>
      <c r="AQ120" s="2"/>
      <c r="AR120" s="2"/>
      <c r="AS120" s="2"/>
      <c r="AT120" s="2"/>
      <c r="AU120" s="2"/>
    </row>
    <row r="121" spans="2:47" x14ac:dyDescent="0.25">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5"/>
      <c r="AJ121" s="2"/>
      <c r="AK121" s="2"/>
      <c r="AL121" s="2"/>
      <c r="AM121" s="2"/>
      <c r="AN121" s="2"/>
      <c r="AO121" s="2"/>
      <c r="AP121" s="2"/>
      <c r="AQ121" s="2"/>
      <c r="AR121" s="2"/>
      <c r="AS121" s="2"/>
      <c r="AT121" s="2"/>
      <c r="AU121" s="2"/>
    </row>
    <row r="122" spans="2:47" x14ac:dyDescent="0.25">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5"/>
      <c r="AJ122" s="2"/>
      <c r="AK122" s="2"/>
      <c r="AL122" s="2"/>
      <c r="AM122" s="2"/>
      <c r="AN122" s="2"/>
      <c r="AO122" s="2"/>
      <c r="AP122" s="2"/>
      <c r="AQ122" s="2"/>
      <c r="AR122" s="2"/>
      <c r="AS122" s="2"/>
      <c r="AT122" s="2"/>
      <c r="AU122" s="2"/>
    </row>
    <row r="123" spans="2:47" x14ac:dyDescent="0.25">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5"/>
      <c r="AJ123" s="2"/>
      <c r="AK123" s="2"/>
      <c r="AL123" s="2"/>
      <c r="AM123" s="2"/>
      <c r="AN123" s="2"/>
      <c r="AO123" s="2"/>
      <c r="AP123" s="2"/>
      <c r="AQ123" s="2"/>
      <c r="AR123" s="2"/>
      <c r="AS123" s="2"/>
      <c r="AT123" s="2"/>
      <c r="AU123" s="2"/>
    </row>
    <row r="124" spans="2:47" x14ac:dyDescent="0.25">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5"/>
      <c r="AJ124" s="2"/>
      <c r="AK124" s="2"/>
      <c r="AL124" s="2"/>
      <c r="AM124" s="2"/>
      <c r="AN124" s="2"/>
      <c r="AO124" s="2"/>
      <c r="AP124" s="2"/>
      <c r="AQ124" s="2"/>
      <c r="AR124" s="2"/>
      <c r="AS124" s="2"/>
      <c r="AT124" s="2"/>
      <c r="AU124" s="2"/>
    </row>
    <row r="125" spans="2:47" x14ac:dyDescent="0.25">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5"/>
      <c r="AJ125" s="2"/>
      <c r="AK125" s="2"/>
      <c r="AL125" s="2"/>
      <c r="AM125" s="2"/>
      <c r="AN125" s="2"/>
      <c r="AO125" s="2"/>
      <c r="AP125" s="2"/>
      <c r="AQ125" s="2"/>
      <c r="AR125" s="2"/>
      <c r="AS125" s="2"/>
      <c r="AT125" s="2"/>
      <c r="AU125" s="2"/>
    </row>
    <row r="126" spans="2:47" x14ac:dyDescent="0.25">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5"/>
      <c r="AJ126" s="2"/>
      <c r="AK126" s="2"/>
      <c r="AL126" s="2"/>
      <c r="AM126" s="2"/>
      <c r="AN126" s="2"/>
      <c r="AO126" s="2"/>
      <c r="AP126" s="2"/>
      <c r="AQ126" s="2"/>
      <c r="AR126" s="2"/>
      <c r="AS126" s="2"/>
      <c r="AT126" s="2"/>
      <c r="AU126" s="2"/>
    </row>
    <row r="127" spans="2: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5"/>
      <c r="AJ127" s="2"/>
      <c r="AK127" s="2"/>
      <c r="AL127" s="2"/>
      <c r="AM127" s="2"/>
      <c r="AN127" s="2"/>
      <c r="AO127" s="2"/>
      <c r="AP127" s="2"/>
      <c r="AQ127" s="2"/>
      <c r="AR127" s="2"/>
      <c r="AS127" s="2"/>
      <c r="AT127" s="2"/>
      <c r="AU127" s="2"/>
    </row>
    <row r="128" spans="2: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5"/>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5"/>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5"/>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5"/>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5"/>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5"/>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5"/>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sheetData>
  <mergeCells count="20">
    <mergeCell ref="K15:L15"/>
    <mergeCell ref="B15:B16"/>
    <mergeCell ref="C15:C16"/>
    <mergeCell ref="D15:D16"/>
    <mergeCell ref="A13:V13"/>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s>
  <phoneticPr fontId="0" type="noConversion"/>
  <pageMargins left="0.23622047244094491" right="0.23622047244094491" top="0.4" bottom="0.33" header="0.31496062992125984" footer="0.17"/>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2018-03-18T21:13:06Z</cp:lastPrinted>
  <dcterms:created xsi:type="dcterms:W3CDTF">2005-09-08T01:35:00Z</dcterms:created>
  <dcterms:modified xsi:type="dcterms:W3CDTF">2018-03-18T21:13:12Z</dcterms:modified>
</cp:coreProperties>
</file>